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 BOHORQUEZ\Documents\TRABAJO DE GRADO\"/>
    </mc:Choice>
  </mc:AlternateContent>
  <xr:revisionPtr revIDLastSave="0" documentId="13_ncr:1_{5D635F40-70B2-4D6F-A2A7-5E518FEE075C}" xr6:coauthVersionLast="47" xr6:coauthVersionMax="47" xr10:uidLastSave="{00000000-0000-0000-0000-000000000000}"/>
  <bookViews>
    <workbookView xWindow="-120" yWindow="-120" windowWidth="20730" windowHeight="11160" xr2:uid="{AB84E54C-8FE6-46D4-9368-4BC163293F4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" l="1"/>
  <c r="D46" i="1"/>
  <c r="G45" i="1"/>
  <c r="D45" i="1"/>
  <c r="D39" i="1"/>
  <c r="D32" i="1"/>
  <c r="G32" i="1"/>
  <c r="G26" i="1"/>
  <c r="D26" i="1"/>
  <c r="D19" i="1"/>
  <c r="G19" i="1"/>
  <c r="G13" i="1"/>
  <c r="D13" i="1"/>
</calcChain>
</file>

<file path=xl/sharedStrings.xml><?xml version="1.0" encoding="utf-8"?>
<sst xmlns="http://schemas.openxmlformats.org/spreadsheetml/2006/main" count="91" uniqueCount="55">
  <si>
    <t>FACTOR</t>
  </si>
  <si>
    <t>VARIABLE</t>
  </si>
  <si>
    <t>FORTALEZA</t>
  </si>
  <si>
    <t>DEBILIDADES</t>
  </si>
  <si>
    <t>IMPACTO</t>
  </si>
  <si>
    <t xml:space="preserve">ALTO </t>
  </si>
  <si>
    <t xml:space="preserve">MEDIO </t>
  </si>
  <si>
    <t>BAJO</t>
  </si>
  <si>
    <t>Económico</t>
  </si>
  <si>
    <t>Tasa de inflación</t>
  </si>
  <si>
    <t xml:space="preserve">Crecimiento del sector </t>
  </si>
  <si>
    <t>Aumento PIB</t>
  </si>
  <si>
    <t>Impuestos</t>
  </si>
  <si>
    <t>Promedio factor económico</t>
  </si>
  <si>
    <t>Geográfico</t>
  </si>
  <si>
    <t>Poblacion economicamente activa</t>
  </si>
  <si>
    <t>Accesibilidad</t>
  </si>
  <si>
    <t>Promedio factor geográfico</t>
  </si>
  <si>
    <t>Tecnológico</t>
  </si>
  <si>
    <t>Desarrollo de internet y comercio electrónico</t>
  </si>
  <si>
    <t>Investigación</t>
  </si>
  <si>
    <t>Promedio factor tecnológico</t>
  </si>
  <si>
    <t>Político - Legal</t>
  </si>
  <si>
    <t>Promedio factor político - legal</t>
  </si>
  <si>
    <t>Social</t>
  </si>
  <si>
    <t>Promedio factor social</t>
  </si>
  <si>
    <t>Competitivo</t>
  </si>
  <si>
    <t xml:space="preserve">Promedio factor competitivo </t>
  </si>
  <si>
    <t>PROMEDIO TOTAL</t>
  </si>
  <si>
    <t>Incremento salarial</t>
  </si>
  <si>
    <t>Margen de rentabilidad</t>
  </si>
  <si>
    <t xml:space="preserve">Densidad de población </t>
  </si>
  <si>
    <t>Accesibilidad a recursos y proveedores</t>
  </si>
  <si>
    <t>Ubicación de la empresa</t>
  </si>
  <si>
    <t xml:space="preserve">Competencia </t>
  </si>
  <si>
    <t xml:space="preserve">Integración de sistemas de automatización y control </t>
  </si>
  <si>
    <t>Tecnológias de comunicación eficientes</t>
  </si>
  <si>
    <t xml:space="preserve">Nuevas tecnologías </t>
  </si>
  <si>
    <t xml:space="preserve">Marco legal y normativo </t>
  </si>
  <si>
    <t>Políticas gubernamentales</t>
  </si>
  <si>
    <t>Estabilidad política</t>
  </si>
  <si>
    <t xml:space="preserve">Responsabilidad legal </t>
  </si>
  <si>
    <t>Protección de datos y privacidad</t>
  </si>
  <si>
    <t>Demanda y necesidades del mercado</t>
  </si>
  <si>
    <t>Responsabilidad social corporativa</t>
  </si>
  <si>
    <t>Relaciones con los clientes</t>
  </si>
  <si>
    <t>Diversidad e inclusión</t>
  </si>
  <si>
    <t>Impacto en la comunidad</t>
  </si>
  <si>
    <t xml:space="preserve">Disponibilidad de mano de obra </t>
  </si>
  <si>
    <t xml:space="preserve">Análisis de la competencia </t>
  </si>
  <si>
    <t>Proveedores</t>
  </si>
  <si>
    <t>Colaboraciones y alianzas estratégicas</t>
  </si>
  <si>
    <t xml:space="preserve">Innovación y mejora continua </t>
  </si>
  <si>
    <t xml:space="preserve">Oferta existente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</si>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</sst>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4" xfId="0" applyBorder="1"/>
    <xf numFmtId="0" fontId="2" fillId="0" borderId="8" xfId="0" applyFont="1" applyBorder="1"/>
    <xf numFmtId="0" fontId="0" fillId="0" borderId="11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5" xfId="0" applyFont="1" applyBorder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B7CA9-496F-407C-9B3E-824B5F3790DE}">
  <dimension ref="B3:I46"/>
  <sheetViews>
    <sheetView tabSelected="1" topLeftCell="A31" workbookViewId="0">
      <selection activeCell="D52" sqref="D52"/>
    </sheetView>
  </sheetViews>
  <sheetFormatPr baseColWidth="10" defaultRowHeight="15" x14ac:dyDescent="0.25"/>
  <cols>
    <col min="3" max="3" width="48.140625" bestFit="1" customWidth="1"/>
  </cols>
  <sheetData>
    <row r="3" spans="2:9" x14ac:dyDescent="0.25">
      <c r="B3" s="17" t="s">
        <v>0</v>
      </c>
      <c r="C3" s="17" t="s">
        <v>1</v>
      </c>
      <c r="D3" s="16" t="s">
        <v>2</v>
      </c>
      <c r="E3" s="16"/>
      <c r="F3" s="16"/>
      <c r="G3" s="16" t="s">
        <v>3</v>
      </c>
      <c r="H3" s="16"/>
      <c r="I3" s="16"/>
    </row>
    <row r="4" spans="2:9" x14ac:dyDescent="0.25">
      <c r="B4" s="17"/>
      <c r="C4" s="17"/>
      <c r="D4" s="16" t="s">
        <v>4</v>
      </c>
      <c r="E4" s="16"/>
      <c r="F4" s="16"/>
      <c r="G4" s="16" t="s">
        <v>4</v>
      </c>
      <c r="H4" s="16"/>
      <c r="I4" s="16"/>
    </row>
    <row r="5" spans="2:9" x14ac:dyDescent="0.25">
      <c r="B5" s="17"/>
      <c r="C5" s="17"/>
      <c r="D5" s="2" t="s">
        <v>5</v>
      </c>
      <c r="E5" s="2" t="s">
        <v>6</v>
      </c>
      <c r="F5" s="2" t="s">
        <v>7</v>
      </c>
      <c r="G5" s="2" t="s">
        <v>5</v>
      </c>
      <c r="H5" s="2" t="s">
        <v>6</v>
      </c>
      <c r="I5" s="2" t="s">
        <v>7</v>
      </c>
    </row>
    <row r="6" spans="2:9" x14ac:dyDescent="0.25">
      <c r="B6" s="17"/>
      <c r="C6" s="17"/>
      <c r="D6" s="2">
        <v>3</v>
      </c>
      <c r="E6" s="2">
        <v>2</v>
      </c>
      <c r="F6" s="2">
        <v>1</v>
      </c>
      <c r="G6" s="2">
        <v>3</v>
      </c>
      <c r="H6" s="2">
        <v>2</v>
      </c>
      <c r="I6" s="2">
        <v>1</v>
      </c>
    </row>
    <row r="7" spans="2:9" x14ac:dyDescent="0.25">
      <c r="B7" s="13" t="s">
        <v>8</v>
      </c>
      <c r="C7" s="1" t="s">
        <v>10</v>
      </c>
      <c r="D7" s="6" t="s">
        <v>54</v>
      </c>
      <c r="E7" s="6"/>
      <c r="F7" s="6"/>
      <c r="G7" s="6"/>
      <c r="H7" s="6"/>
      <c r="I7" s="6"/>
    </row>
    <row r="8" spans="2:9" x14ac:dyDescent="0.25">
      <c r="B8" s="13"/>
      <c r="C8" s="1" t="s">
        <v>11</v>
      </c>
      <c r="D8" s="6" t="s">
        <v>54</v>
      </c>
      <c r="E8" s="6"/>
      <c r="F8" s="6"/>
      <c r="G8" s="6"/>
      <c r="H8" s="6"/>
      <c r="I8" s="6"/>
    </row>
    <row r="9" spans="2:9" x14ac:dyDescent="0.25">
      <c r="B9" s="13"/>
      <c r="C9" s="1" t="s">
        <v>29</v>
      </c>
      <c r="D9" s="6"/>
      <c r="E9" s="6" t="s">
        <v>54</v>
      </c>
      <c r="F9" s="6"/>
      <c r="G9" s="6"/>
      <c r="H9" s="6"/>
      <c r="I9" s="6"/>
    </row>
    <row r="10" spans="2:9" x14ac:dyDescent="0.25">
      <c r="B10" s="13"/>
      <c r="C10" s="1" t="s">
        <v>9</v>
      </c>
      <c r="D10" s="6"/>
      <c r="E10" s="6"/>
      <c r="F10" s="6"/>
      <c r="G10" s="6" t="s">
        <v>54</v>
      </c>
      <c r="H10" s="6"/>
      <c r="I10" s="6"/>
    </row>
    <row r="11" spans="2:9" x14ac:dyDescent="0.25">
      <c r="B11" s="13"/>
      <c r="C11" s="1" t="s">
        <v>30</v>
      </c>
      <c r="D11" s="6" t="s">
        <v>54</v>
      </c>
      <c r="E11" s="6"/>
      <c r="F11" s="6"/>
      <c r="G11" s="6"/>
      <c r="H11" s="6"/>
      <c r="I11" s="6"/>
    </row>
    <row r="12" spans="2:9" ht="15.75" thickBot="1" x14ac:dyDescent="0.3">
      <c r="B12" s="13"/>
      <c r="C12" s="3" t="s">
        <v>12</v>
      </c>
      <c r="D12" s="7"/>
      <c r="E12" s="7"/>
      <c r="F12" s="7"/>
      <c r="G12" s="7" t="s">
        <v>54</v>
      </c>
      <c r="H12" s="7"/>
      <c r="I12" s="7"/>
    </row>
    <row r="13" spans="2:9" ht="15.75" thickBot="1" x14ac:dyDescent="0.3">
      <c r="B13" s="14"/>
      <c r="C13" s="9" t="s">
        <v>13</v>
      </c>
      <c r="D13" s="18">
        <f>(3+3+3+2)/6</f>
        <v>1.8333333333333333</v>
      </c>
      <c r="E13" s="19"/>
      <c r="F13" s="20"/>
      <c r="G13" s="21">
        <f>(3+3)/6</f>
        <v>1</v>
      </c>
      <c r="H13" s="21"/>
      <c r="I13" s="22"/>
    </row>
    <row r="14" spans="2:9" x14ac:dyDescent="0.25">
      <c r="B14" s="13" t="s">
        <v>14</v>
      </c>
      <c r="C14" s="5" t="s">
        <v>33</v>
      </c>
      <c r="D14" s="8" t="s">
        <v>54</v>
      </c>
      <c r="E14" s="8"/>
      <c r="F14" s="8"/>
      <c r="G14" s="8"/>
      <c r="H14" s="8"/>
      <c r="I14" s="8"/>
    </row>
    <row r="15" spans="2:9" x14ac:dyDescent="0.25">
      <c r="B15" s="13"/>
      <c r="C15" s="1" t="s">
        <v>31</v>
      </c>
      <c r="D15" s="6" t="s">
        <v>54</v>
      </c>
      <c r="E15" s="6"/>
      <c r="F15" s="6"/>
      <c r="G15" s="6"/>
      <c r="H15" s="6"/>
      <c r="I15" s="6"/>
    </row>
    <row r="16" spans="2:9" x14ac:dyDescent="0.25">
      <c r="B16" s="13"/>
      <c r="C16" s="1" t="s">
        <v>15</v>
      </c>
      <c r="D16" s="6" t="s">
        <v>54</v>
      </c>
      <c r="E16" s="6"/>
      <c r="F16" s="6"/>
      <c r="G16" s="6"/>
      <c r="H16" s="6"/>
      <c r="I16" s="6"/>
    </row>
    <row r="17" spans="2:9" x14ac:dyDescent="0.25">
      <c r="B17" s="13"/>
      <c r="C17" s="1" t="s">
        <v>34</v>
      </c>
      <c r="D17" s="6"/>
      <c r="E17" s="6"/>
      <c r="F17" s="6" t="s">
        <v>54</v>
      </c>
      <c r="G17" s="6"/>
      <c r="H17" s="6"/>
      <c r="I17" s="6"/>
    </row>
    <row r="18" spans="2:9" ht="15.75" thickBot="1" x14ac:dyDescent="0.3">
      <c r="B18" s="13"/>
      <c r="C18" s="3" t="s">
        <v>32</v>
      </c>
      <c r="D18" s="7"/>
      <c r="E18" s="7" t="s">
        <v>54</v>
      </c>
      <c r="F18" s="7"/>
      <c r="G18" s="7"/>
      <c r="H18" s="7"/>
      <c r="I18" s="7"/>
    </row>
    <row r="19" spans="2:9" ht="15.75" thickBot="1" x14ac:dyDescent="0.3">
      <c r="B19" s="14"/>
      <c r="C19" s="4" t="s">
        <v>17</v>
      </c>
      <c r="D19" s="23">
        <f>+(3+3+3+2+1)/5</f>
        <v>2.4</v>
      </c>
      <c r="E19" s="21"/>
      <c r="F19" s="24"/>
      <c r="G19" s="23">
        <f>0/5</f>
        <v>0</v>
      </c>
      <c r="H19" s="21"/>
      <c r="I19" s="22"/>
    </row>
    <row r="20" spans="2:9" x14ac:dyDescent="0.25">
      <c r="B20" s="13" t="s">
        <v>18</v>
      </c>
      <c r="C20" s="5" t="s">
        <v>19</v>
      </c>
      <c r="D20" s="8" t="s">
        <v>54</v>
      </c>
      <c r="E20" s="8"/>
      <c r="F20" s="8"/>
      <c r="G20" s="8"/>
      <c r="H20" s="8"/>
      <c r="I20" s="8"/>
    </row>
    <row r="21" spans="2:9" x14ac:dyDescent="0.25">
      <c r="B21" s="13"/>
      <c r="C21" s="1" t="s">
        <v>37</v>
      </c>
      <c r="D21" s="6" t="s">
        <v>54</v>
      </c>
      <c r="E21" s="6"/>
      <c r="F21" s="6"/>
      <c r="G21" s="6"/>
      <c r="H21" s="6"/>
      <c r="I21" s="6"/>
    </row>
    <row r="22" spans="2:9" x14ac:dyDescent="0.25">
      <c r="B22" s="13"/>
      <c r="C22" s="1" t="s">
        <v>20</v>
      </c>
      <c r="D22" s="6"/>
      <c r="E22" s="6" t="s">
        <v>54</v>
      </c>
      <c r="F22" s="6"/>
      <c r="G22" s="6"/>
      <c r="H22" s="6"/>
      <c r="I22" s="6"/>
    </row>
    <row r="23" spans="2:9" x14ac:dyDescent="0.25">
      <c r="B23" s="13"/>
      <c r="C23" s="1" t="s">
        <v>16</v>
      </c>
      <c r="D23" s="6"/>
      <c r="E23" s="6" t="s">
        <v>54</v>
      </c>
      <c r="F23" s="6"/>
      <c r="G23" s="6"/>
      <c r="H23" s="6"/>
      <c r="I23" s="6"/>
    </row>
    <row r="24" spans="2:9" x14ac:dyDescent="0.25">
      <c r="B24" s="13"/>
      <c r="C24" s="1" t="s">
        <v>35</v>
      </c>
      <c r="D24" s="6"/>
      <c r="E24" s="6"/>
      <c r="F24" s="6" t="s">
        <v>54</v>
      </c>
      <c r="G24" s="6"/>
      <c r="H24" s="6"/>
      <c r="I24" s="6"/>
    </row>
    <row r="25" spans="2:9" ht="15.75" thickBot="1" x14ac:dyDescent="0.3">
      <c r="B25" s="13"/>
      <c r="C25" s="3" t="s">
        <v>36</v>
      </c>
      <c r="D25" s="7" t="s">
        <v>54</v>
      </c>
      <c r="E25" s="7"/>
      <c r="F25" s="7"/>
      <c r="G25" s="7"/>
      <c r="H25" s="7"/>
      <c r="I25" s="7"/>
    </row>
    <row r="26" spans="2:9" ht="15.75" thickBot="1" x14ac:dyDescent="0.3">
      <c r="B26" s="14"/>
      <c r="C26" s="4" t="s">
        <v>21</v>
      </c>
      <c r="D26" s="25">
        <f>+(3+3+2+2+1+3)/6</f>
        <v>2.3333333333333335</v>
      </c>
      <c r="E26" s="19"/>
      <c r="F26" s="26"/>
      <c r="G26" s="23">
        <f>0/6</f>
        <v>0</v>
      </c>
      <c r="H26" s="21"/>
      <c r="I26" s="22"/>
    </row>
    <row r="27" spans="2:9" x14ac:dyDescent="0.25">
      <c r="B27" s="13" t="s">
        <v>22</v>
      </c>
      <c r="C27" s="5" t="s">
        <v>38</v>
      </c>
      <c r="D27" s="8" t="s">
        <v>54</v>
      </c>
      <c r="E27" s="8"/>
      <c r="F27" s="8"/>
      <c r="G27" s="8"/>
      <c r="H27" s="8"/>
      <c r="I27" s="8"/>
    </row>
    <row r="28" spans="2:9" x14ac:dyDescent="0.25">
      <c r="B28" s="13"/>
      <c r="C28" s="1" t="s">
        <v>39</v>
      </c>
      <c r="D28" s="6"/>
      <c r="E28" s="6" t="s">
        <v>54</v>
      </c>
      <c r="F28" s="6"/>
      <c r="G28" s="6"/>
      <c r="H28" s="6"/>
      <c r="I28" s="6"/>
    </row>
    <row r="29" spans="2:9" x14ac:dyDescent="0.25">
      <c r="B29" s="13"/>
      <c r="C29" s="1" t="s">
        <v>40</v>
      </c>
      <c r="D29" s="6"/>
      <c r="E29" s="6"/>
      <c r="F29" s="6" t="s">
        <v>54</v>
      </c>
      <c r="G29" s="6"/>
      <c r="H29" s="6"/>
      <c r="I29" s="6"/>
    </row>
    <row r="30" spans="2:9" x14ac:dyDescent="0.25">
      <c r="B30" s="13"/>
      <c r="C30" s="1" t="s">
        <v>41</v>
      </c>
      <c r="D30" s="6" t="s">
        <v>54</v>
      </c>
      <c r="E30" s="6"/>
      <c r="F30" s="6"/>
      <c r="G30" s="6"/>
      <c r="H30" s="6"/>
      <c r="I30" s="6"/>
    </row>
    <row r="31" spans="2:9" ht="15.75" thickBot="1" x14ac:dyDescent="0.3">
      <c r="B31" s="13"/>
      <c r="C31" s="3" t="s">
        <v>42</v>
      </c>
      <c r="D31" s="7" t="s">
        <v>54</v>
      </c>
      <c r="E31" s="7"/>
      <c r="F31" s="7"/>
      <c r="G31" s="7"/>
      <c r="H31" s="7"/>
      <c r="I31" s="7"/>
    </row>
    <row r="32" spans="2:9" ht="15.75" thickBot="1" x14ac:dyDescent="0.3">
      <c r="B32" s="14"/>
      <c r="C32" s="4" t="s">
        <v>23</v>
      </c>
      <c r="D32" s="23">
        <f>+(3+3+3+2+1)/5</f>
        <v>2.4</v>
      </c>
      <c r="E32" s="21"/>
      <c r="F32" s="24"/>
      <c r="G32" s="23">
        <f>+(0)/5</f>
        <v>0</v>
      </c>
      <c r="H32" s="21"/>
      <c r="I32" s="22"/>
    </row>
    <row r="33" spans="2:9" x14ac:dyDescent="0.25">
      <c r="B33" s="13" t="s">
        <v>24</v>
      </c>
      <c r="C33" s="5" t="s">
        <v>43</v>
      </c>
      <c r="D33" s="8" t="s">
        <v>54</v>
      </c>
      <c r="E33" s="8"/>
      <c r="F33" s="8"/>
      <c r="G33" s="8"/>
      <c r="H33" s="8"/>
      <c r="I33" s="8"/>
    </row>
    <row r="34" spans="2:9" x14ac:dyDescent="0.25">
      <c r="B34" s="13"/>
      <c r="C34" s="1" t="s">
        <v>48</v>
      </c>
      <c r="D34" s="6"/>
      <c r="E34" s="6"/>
      <c r="F34" s="6" t="s">
        <v>54</v>
      </c>
      <c r="G34" s="6"/>
      <c r="H34" s="6"/>
      <c r="I34" s="6"/>
    </row>
    <row r="35" spans="2:9" x14ac:dyDescent="0.25">
      <c r="B35" s="13"/>
      <c r="C35" s="1" t="s">
        <v>45</v>
      </c>
      <c r="D35" s="6" t="s">
        <v>54</v>
      </c>
      <c r="E35" s="6"/>
      <c r="F35" s="6"/>
      <c r="G35" s="6"/>
      <c r="H35" s="6"/>
      <c r="I35" s="6"/>
    </row>
    <row r="36" spans="2:9" x14ac:dyDescent="0.25">
      <c r="B36" s="13"/>
      <c r="C36" s="1" t="s">
        <v>44</v>
      </c>
      <c r="D36" s="6" t="s">
        <v>54</v>
      </c>
      <c r="E36" s="6"/>
      <c r="F36" s="6"/>
      <c r="G36" s="6"/>
      <c r="H36" s="6"/>
      <c r="I36" s="6"/>
    </row>
    <row r="37" spans="2:9" x14ac:dyDescent="0.25">
      <c r="B37" s="13"/>
      <c r="C37" s="1" t="s">
        <v>46</v>
      </c>
      <c r="D37" s="6" t="s">
        <v>54</v>
      </c>
      <c r="E37" s="6"/>
      <c r="F37" s="6"/>
      <c r="G37" s="6"/>
      <c r="H37" s="6"/>
      <c r="I37" s="6"/>
    </row>
    <row r="38" spans="2:9" ht="15.75" thickBot="1" x14ac:dyDescent="0.3">
      <c r="B38" s="13"/>
      <c r="C38" s="3" t="s">
        <v>47</v>
      </c>
      <c r="D38" s="7" t="s">
        <v>54</v>
      </c>
      <c r="E38" s="7"/>
      <c r="F38" s="7"/>
      <c r="G38" s="7"/>
      <c r="H38" s="7"/>
      <c r="I38" s="7"/>
    </row>
    <row r="39" spans="2:9" ht="15.75" thickBot="1" x14ac:dyDescent="0.3">
      <c r="B39" s="14"/>
      <c r="C39" s="4" t="s">
        <v>25</v>
      </c>
      <c r="D39" s="25">
        <f>+(3+3+3+3+3+1)/6</f>
        <v>2.6666666666666665</v>
      </c>
      <c r="E39" s="19"/>
      <c r="F39" s="26"/>
      <c r="G39" s="23">
        <v>0</v>
      </c>
      <c r="H39" s="21"/>
      <c r="I39" s="22"/>
    </row>
    <row r="40" spans="2:9" x14ac:dyDescent="0.25">
      <c r="B40" s="13" t="s">
        <v>26</v>
      </c>
      <c r="C40" s="5" t="s">
        <v>49</v>
      </c>
      <c r="D40" s="8"/>
      <c r="E40" s="8"/>
      <c r="F40" s="8"/>
      <c r="G40" s="8"/>
      <c r="H40" s="8" t="s">
        <v>54</v>
      </c>
      <c r="I40" s="8"/>
    </row>
    <row r="41" spans="2:9" x14ac:dyDescent="0.25">
      <c r="B41" s="13"/>
      <c r="C41" s="1" t="s">
        <v>50</v>
      </c>
      <c r="D41" s="6"/>
      <c r="E41" s="6"/>
      <c r="F41" s="6" t="s">
        <v>54</v>
      </c>
      <c r="G41" s="6"/>
      <c r="H41" s="6"/>
      <c r="I41" s="6"/>
    </row>
    <row r="42" spans="2:9" x14ac:dyDescent="0.25">
      <c r="B42" s="13"/>
      <c r="C42" s="1" t="s">
        <v>51</v>
      </c>
      <c r="D42" s="6"/>
      <c r="E42" s="6"/>
      <c r="F42" s="6" t="s">
        <v>54</v>
      </c>
      <c r="G42" s="6"/>
      <c r="H42" s="6"/>
      <c r="I42" s="6"/>
    </row>
    <row r="43" spans="2:9" x14ac:dyDescent="0.25">
      <c r="B43" s="13"/>
      <c r="C43" s="1" t="s">
        <v>52</v>
      </c>
      <c r="D43" s="6"/>
      <c r="E43" s="6" t="s">
        <v>54</v>
      </c>
      <c r="F43" s="6"/>
      <c r="G43" s="6"/>
      <c r="H43" s="6"/>
      <c r="I43" s="6"/>
    </row>
    <row r="44" spans="2:9" ht="15.75" thickBot="1" x14ac:dyDescent="0.3">
      <c r="B44" s="13"/>
      <c r="C44" s="3" t="s">
        <v>53</v>
      </c>
      <c r="D44" s="7"/>
      <c r="E44" s="7"/>
      <c r="F44" s="7"/>
      <c r="G44" s="7"/>
      <c r="H44" s="7"/>
      <c r="I44" s="7" t="s">
        <v>54</v>
      </c>
    </row>
    <row r="45" spans="2:9" ht="15.75" thickBot="1" x14ac:dyDescent="0.3">
      <c r="B45" s="15"/>
      <c r="C45" s="4" t="s">
        <v>27</v>
      </c>
      <c r="D45" s="23">
        <f>+(1+1+2)/5</f>
        <v>0.8</v>
      </c>
      <c r="E45" s="21"/>
      <c r="F45" s="24"/>
      <c r="G45" s="23">
        <f>+(2+1)/5</f>
        <v>0.6</v>
      </c>
      <c r="H45" s="21"/>
      <c r="I45" s="22"/>
    </row>
    <row r="46" spans="2:9" ht="15.75" thickBot="1" x14ac:dyDescent="0.3">
      <c r="B46" s="10" t="s">
        <v>28</v>
      </c>
      <c r="C46" s="11"/>
      <c r="D46" s="10">
        <f>+(D13+D19+D26+D32+D39+D45)/6</f>
        <v>2.0722222222222224</v>
      </c>
      <c r="E46" s="12"/>
      <c r="F46" s="11"/>
      <c r="G46" s="10">
        <f>+(G13+G19+G26+G32+G39+G45)/6</f>
        <v>0.26666666666666666</v>
      </c>
      <c r="H46" s="12"/>
      <c r="I46" s="11"/>
    </row>
  </sheetData>
  <mergeCells count="27">
    <mergeCell ref="D3:F3"/>
    <mergeCell ref="D4:F4"/>
    <mergeCell ref="G3:I3"/>
    <mergeCell ref="G4:I4"/>
    <mergeCell ref="B3:B6"/>
    <mergeCell ref="C3:C6"/>
    <mergeCell ref="B7:B13"/>
    <mergeCell ref="D13:F13"/>
    <mergeCell ref="G13:I13"/>
    <mergeCell ref="B14:B19"/>
    <mergeCell ref="D19:F19"/>
    <mergeCell ref="G19:I19"/>
    <mergeCell ref="B20:B26"/>
    <mergeCell ref="D26:F26"/>
    <mergeCell ref="G26:I26"/>
    <mergeCell ref="B27:B32"/>
    <mergeCell ref="D32:F32"/>
    <mergeCell ref="G32:I32"/>
    <mergeCell ref="B46:C46"/>
    <mergeCell ref="D46:F46"/>
    <mergeCell ref="G46:I46"/>
    <mergeCell ref="B33:B39"/>
    <mergeCell ref="D39:F39"/>
    <mergeCell ref="G39:I39"/>
    <mergeCell ref="B40:B45"/>
    <mergeCell ref="D45:F45"/>
    <mergeCell ref="G45:I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BOHORQUEZ</dc:creator>
  <cp:lastModifiedBy>SILVIA BOHORQUEZ</cp:lastModifiedBy>
  <dcterms:created xsi:type="dcterms:W3CDTF">2023-07-01T18:19:24Z</dcterms:created>
  <dcterms:modified xsi:type="dcterms:W3CDTF">2023-07-20T03:00:33Z</dcterms:modified>
</cp:coreProperties>
</file>